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D3827DB8-22A1-43C4-B1FC-5E317BA04AA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оломоечные машины" sheetId="8" r:id="rId1"/>
  </sheets>
  <definedNames>
    <definedName name="_xlnm.Print_Area" localSheetId="0">'Поломоечные машины'!$A$1:$C$59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6" i="8" l="1"/>
  <c r="B37" i="8" l="1"/>
</calcChain>
</file>

<file path=xl/sharedStrings.xml><?xml version="1.0" encoding="utf-8"?>
<sst xmlns="http://schemas.openxmlformats.org/spreadsheetml/2006/main" count="94" uniqueCount="74">
  <si>
    <t>ТЗ</t>
  </si>
  <si>
    <t>UAH</t>
  </si>
  <si>
    <t>Оплата по факту</t>
  </si>
  <si>
    <t>Доставка</t>
  </si>
  <si>
    <t>Кислотная</t>
  </si>
  <si>
    <t>8</t>
  </si>
  <si>
    <t>внешнее/импульсное</t>
  </si>
  <si>
    <t>прямая</t>
  </si>
  <si>
    <t>Да</t>
  </si>
  <si>
    <t>Модель</t>
  </si>
  <si>
    <t>???????</t>
  </si>
  <si>
    <t xml:space="preserve">Країна виробництва </t>
  </si>
  <si>
    <t>Торгівельна марка</t>
  </si>
  <si>
    <t>KARCHER</t>
  </si>
  <si>
    <t>Німеччина</t>
  </si>
  <si>
    <t>Рік виробництва</t>
  </si>
  <si>
    <t>Дата поставки не пізніше</t>
  </si>
  <si>
    <t>Підлогомиюча машина</t>
  </si>
  <si>
    <t>З сидинням для оператора</t>
  </si>
  <si>
    <t>Тип миючих щіток в комплекті</t>
  </si>
  <si>
    <t>Ємність АКБ, Аh (не менше)</t>
  </si>
  <si>
    <t>Li-lon</t>
  </si>
  <si>
    <t>Тип АКБ в комплектs</t>
  </si>
  <si>
    <t>Тип зарядного пристою к комплекті</t>
  </si>
  <si>
    <t>Зовнішнє / імпульсне</t>
  </si>
  <si>
    <t>Час зарядки АКБ 0-100%, не більше годин</t>
  </si>
  <si>
    <t>Потужність зарядного пристрою не менше Ah</t>
  </si>
  <si>
    <t>65 Ah</t>
  </si>
  <si>
    <t>Інформаційний лист-заявка постачальника для участі в тендері</t>
  </si>
  <si>
    <t>(найменування організації постачальника)</t>
  </si>
  <si>
    <t>Прошу Вас прийняти нашу заявку на участь в тендері відповідно до зазначених в таблиці умовами:</t>
  </si>
  <si>
    <t>Параметри</t>
  </si>
  <si>
    <t>Тип всмоктуючої балки</t>
  </si>
  <si>
    <t>V-образна, 1200 мм</t>
  </si>
  <si>
    <t>Гарантія, місяців</t>
  </si>
  <si>
    <t>Гарантія, мото-годин</t>
  </si>
  <si>
    <t>Наявність сервісу в Запоріжжі</t>
  </si>
  <si>
    <t>Так</t>
  </si>
  <si>
    <t>Кількість, шт.</t>
  </si>
  <si>
    <t>Вартість, умови поставки</t>
  </si>
  <si>
    <t>Запоріжжя</t>
  </si>
  <si>
    <t>Акумуляторна батарея Li-lon. Вартість без урахування ПДВ</t>
  </si>
  <si>
    <t>Підлогомиюча машина в комплекті: підлогомиюча машина B150R, підмітальний вузол R90S, всмоктуючяа балка. Вартість за комплект без урахування ПДВ</t>
  </si>
  <si>
    <t>Зарядний пристрій для Li-lon. Вартість без урахування ПДВ</t>
  </si>
  <si>
    <t>Загальна вартість, з урахування ПДВ</t>
  </si>
  <si>
    <t>Загальна вартість, без урахуванням ПДВ</t>
  </si>
  <si>
    <t>Валюта платежу</t>
  </si>
  <si>
    <t>Фіксаціїя ціни на дату поставки UAH/EUR</t>
  </si>
  <si>
    <t>Валютна складова, %</t>
  </si>
  <si>
    <t>Поставки на склад покупця</t>
  </si>
  <si>
    <t>Відтермінування оплати від дати поставки днів</t>
  </si>
  <si>
    <t>За рахунок постачальника</t>
  </si>
  <si>
    <t>Вартість основних витратних матеріалів та орієнтовний інтервал заміни мото-годин при митті бетонної підлоги з полімерним покриттям</t>
  </si>
  <si>
    <t>Дискова щітка</t>
  </si>
  <si>
    <t>Періодичність заміни, мото-годин</t>
  </si>
  <si>
    <t>Вартість комплекту щіток (2 шт.), грн без ПДВ</t>
  </si>
  <si>
    <t>Гумки для всмоктуючої балки</t>
  </si>
  <si>
    <t>Вартість комплекту гумок, грн без ПДВ</t>
  </si>
  <si>
    <t>Щітки підмітального вузлу</t>
  </si>
  <si>
    <t>Вартість фірмового ТО на період терміну гарантії: 24 місяці, або 2000 мотогодин, грн без урахування ПДВ</t>
  </si>
  <si>
    <t>Підпис відповідальної особи:</t>
  </si>
  <si>
    <t>Підпис керівника підприємства постачальника:</t>
  </si>
  <si>
    <t>/Дата, ПІБ, посада/</t>
  </si>
  <si>
    <t>Дискові</t>
  </si>
  <si>
    <t>160 Ah</t>
  </si>
  <si>
    <t>B 150 R</t>
  </si>
  <si>
    <t>Оснащення режимом eko!efficiecy</t>
  </si>
  <si>
    <t>Оснащення регулювальником тиску прижиму</t>
  </si>
  <si>
    <t>Оснащення системою промивання баку</t>
  </si>
  <si>
    <t>Оснащення системою дозування чистячих засобів DOSE</t>
  </si>
  <si>
    <t>Оснащення системою ключового доступу KIK</t>
  </si>
  <si>
    <t>Оснащення проблесковим маячком</t>
  </si>
  <si>
    <t>Оснащення захисною рамою щіточної голівки</t>
  </si>
  <si>
    <t>31 липня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</si>
</sst>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₴_-;\-* #,##0.00_₴_-;_-* &quot;-&quot;??_₴_-;_-@_-"/>
    <numFmt numFmtId="165" formatCode="[$-F800]dddd\,\ mmmm\ dd\,\ yyyy"/>
    <numFmt numFmtId="166" formatCode="[$-FC19]dd\ mmmm\ yyyy\ \г\.;@"/>
    <numFmt numFmtId="167" formatCode="_-* #,##0_₴_-;\-* #,##0_₴_-;_-* &quot;-&quot;??_₴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0"/>
      <color indexed="9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11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indexed="8"/>
      <name val="Tahoma"/>
      <family val="2"/>
      <charset val="204"/>
    </font>
    <font>
      <sz val="11"/>
      <color indexed="8"/>
      <name val="Tahoma"/>
      <family val="2"/>
      <charset val="204"/>
    </font>
    <font>
      <b/>
      <sz val="12"/>
      <color indexed="8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indexed="8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b/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26"/>
      </patternFill>
    </fill>
    <fill>
      <patternFill patternType="solid">
        <fgColor theme="0"/>
        <bgColor indexed="26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165" fontId="0" fillId="0" borderId="0"/>
    <xf numFmtId="164" fontId="6" fillId="0" borderId="0" applyFont="0" applyFill="0" applyBorder="0" applyAlignment="0" applyProtection="0"/>
  </cellStyleXfs>
  <cellXfs count="75">
    <xf numFmtId="165" fontId="0" fillId="0" borderId="0" xfId="0"/>
    <xf numFmtId="165" fontId="2" fillId="0" borderId="0" xfId="0" applyFont="1"/>
    <xf numFmtId="2" fontId="2" fillId="3" borderId="1" xfId="0" applyNumberFormat="1" applyFont="1" applyFill="1" applyBorder="1" applyAlignment="1">
      <alignment horizontal="left" vertical="center" wrapText="1"/>
    </xf>
    <xf numFmtId="165" fontId="3" fillId="5" borderId="3" xfId="0" applyFont="1" applyFill="1" applyBorder="1" applyAlignment="1">
      <alignment horizontal="left" vertical="center" wrapText="1"/>
    </xf>
    <xf numFmtId="165" fontId="2" fillId="3" borderId="1" xfId="0" applyFont="1" applyFill="1" applyBorder="1" applyAlignment="1">
      <alignment horizontal="left" wrapText="1"/>
    </xf>
    <xf numFmtId="165" fontId="3" fillId="5" borderId="2" xfId="0" applyFont="1" applyFill="1" applyBorder="1" applyAlignment="1">
      <alignment horizontal="left" vertical="center" wrapText="1"/>
    </xf>
    <xf numFmtId="165" fontId="2" fillId="3" borderId="5" xfId="0" applyFont="1" applyFill="1" applyBorder="1" applyAlignment="1">
      <alignment horizontal="left" wrapText="1"/>
    </xf>
    <xf numFmtId="165" fontId="2" fillId="0" borderId="0" xfId="0" applyFont="1" applyAlignment="1">
      <alignment horizontal="center" vertical="center"/>
    </xf>
    <xf numFmtId="165" fontId="4" fillId="7" borderId="0" xfId="0" applyFont="1" applyFill="1" applyBorder="1" applyAlignment="1">
      <alignment horizontal="center" vertical="center" wrapText="1"/>
    </xf>
    <xf numFmtId="165" fontId="7" fillId="3" borderId="2" xfId="0" applyFont="1" applyFill="1" applyBorder="1" applyAlignment="1">
      <alignment horizontal="left" wrapText="1"/>
    </xf>
    <xf numFmtId="165" fontId="2" fillId="3" borderId="3" xfId="0" applyFont="1" applyFill="1" applyBorder="1" applyAlignment="1">
      <alignment horizontal="left" wrapText="1"/>
    </xf>
    <xf numFmtId="165" fontId="5" fillId="3" borderId="0" xfId="0" applyFont="1" applyFill="1" applyBorder="1" applyAlignment="1">
      <alignment horizontal="left" wrapText="1"/>
    </xf>
    <xf numFmtId="165" fontId="2" fillId="0" borderId="0" xfId="0" applyFont="1" applyAlignment="1">
      <alignment horizontal="center" vertical="top"/>
    </xf>
    <xf numFmtId="165" fontId="8" fillId="0" borderId="0" xfId="0" applyFont="1"/>
    <xf numFmtId="165" fontId="5" fillId="0" borderId="7" xfId="0" applyFont="1" applyBorder="1" applyAlignment="1">
      <alignment horizontal="center" vertical="center"/>
    </xf>
    <xf numFmtId="165" fontId="4" fillId="3" borderId="2" xfId="0" applyFont="1" applyFill="1" applyBorder="1" applyAlignment="1">
      <alignment horizontal="left" wrapText="1"/>
    </xf>
    <xf numFmtId="165" fontId="4" fillId="3" borderId="5" xfId="0" applyFont="1" applyFill="1" applyBorder="1" applyAlignment="1">
      <alignment horizontal="left" wrapText="1"/>
    </xf>
    <xf numFmtId="165" fontId="1" fillId="2" borderId="8" xfId="0" applyFont="1" applyFill="1" applyBorder="1" applyAlignment="1">
      <alignment horizontal="center"/>
    </xf>
    <xf numFmtId="165" fontId="7" fillId="3" borderId="5" xfId="0" applyFont="1" applyFill="1" applyBorder="1" applyAlignment="1">
      <alignment horizontal="left" wrapText="1"/>
    </xf>
    <xf numFmtId="165" fontId="2" fillId="3" borderId="9" xfId="0" applyFont="1" applyFill="1" applyBorder="1" applyAlignment="1">
      <alignment horizontal="left" wrapText="1"/>
    </xf>
    <xf numFmtId="165" fontId="2" fillId="0" borderId="23" xfId="0" applyFont="1" applyBorder="1" applyAlignment="1">
      <alignment horizontal="left" vertical="center" wrapText="1"/>
    </xf>
    <xf numFmtId="167" fontId="2" fillId="0" borderId="4" xfId="1" applyNumberFormat="1" applyFont="1" applyBorder="1" applyAlignment="1">
      <alignment horizontal="center" vertical="center"/>
    </xf>
    <xf numFmtId="165" fontId="2" fillId="0" borderId="24" xfId="0" applyFont="1" applyBorder="1" applyAlignment="1">
      <alignment horizontal="left" vertical="center" wrapText="1"/>
    </xf>
    <xf numFmtId="164" fontId="2" fillId="0" borderId="6" xfId="1" applyFont="1" applyBorder="1" applyAlignment="1">
      <alignment horizontal="center" vertical="center"/>
    </xf>
    <xf numFmtId="165" fontId="0" fillId="0" borderId="0" xfId="0" applyBorder="1" applyAlignment="1">
      <alignment horizontal="left" vertical="center" wrapText="1"/>
    </xf>
    <xf numFmtId="165" fontId="2" fillId="0" borderId="0" xfId="0" applyFont="1" applyBorder="1" applyAlignment="1">
      <alignment horizontal="left" vertical="center" wrapText="1"/>
    </xf>
    <xf numFmtId="164" fontId="2" fillId="0" borderId="0" xfId="1" applyFont="1" applyBorder="1" applyAlignment="1">
      <alignment horizontal="center" vertical="center"/>
    </xf>
    <xf numFmtId="165" fontId="10" fillId="0" borderId="25" xfId="0" applyFont="1" applyBorder="1" applyAlignment="1">
      <alignment horizontal="left" vertical="center" wrapText="1"/>
    </xf>
    <xf numFmtId="165" fontId="7" fillId="3" borderId="2" xfId="0" applyFont="1" applyFill="1" applyBorder="1" applyAlignment="1">
      <alignment horizontal="left" vertical="center" wrapText="1"/>
    </xf>
    <xf numFmtId="165" fontId="7" fillId="3" borderId="28" xfId="0" applyFont="1" applyFill="1" applyBorder="1" applyAlignment="1">
      <alignment horizontal="left" vertical="center" wrapText="1"/>
    </xf>
    <xf numFmtId="165" fontId="9" fillId="0" borderId="0" xfId="0" applyFont="1" applyAlignment="1">
      <alignment horizontal="center" wrapText="1"/>
    </xf>
    <xf numFmtId="165" fontId="10" fillId="0" borderId="0" xfId="0" applyFont="1" applyAlignment="1">
      <alignment horizontal="center" wrapText="1"/>
    </xf>
    <xf numFmtId="165" fontId="8" fillId="0" borderId="7" xfId="0" applyFont="1" applyBorder="1" applyAlignment="1">
      <alignment horizontal="center" wrapText="1"/>
    </xf>
    <xf numFmtId="165" fontId="0" fillId="0" borderId="7" xfId="0" applyFont="1" applyBorder="1" applyAlignment="1">
      <alignment horizontal="center" wrapText="1"/>
    </xf>
    <xf numFmtId="165" fontId="7" fillId="0" borderId="0" xfId="0" applyFont="1" applyBorder="1" applyAlignment="1">
      <alignment horizontal="center" vertical="top" wrapText="1"/>
    </xf>
    <xf numFmtId="165" fontId="11" fillId="0" borderId="0" xfId="0" applyFont="1" applyBorder="1" applyAlignment="1">
      <alignment horizontal="center" vertical="top" wrapText="1"/>
    </xf>
    <xf numFmtId="165" fontId="12" fillId="0" borderId="0" xfId="0" applyFont="1" applyAlignment="1">
      <alignment horizontal="center" wrapText="1"/>
    </xf>
    <xf numFmtId="165" fontId="13" fillId="0" borderId="0" xfId="0" applyFont="1" applyAlignment="1">
      <alignment horizontal="center" wrapText="1"/>
    </xf>
    <xf numFmtId="165" fontId="9" fillId="0" borderId="0" xfId="0" applyFont="1" applyAlignment="1">
      <alignment horizontal="left" vertical="center" wrapText="1"/>
    </xf>
    <xf numFmtId="165" fontId="10" fillId="0" borderId="0" xfId="0" applyFont="1" applyAlignment="1">
      <alignment horizontal="left" vertical="center" wrapText="1"/>
    </xf>
    <xf numFmtId="165" fontId="1" fillId="2" borderId="10" xfId="0" applyFont="1" applyFill="1" applyBorder="1" applyAlignment="1">
      <alignment horizontal="center" vertical="center"/>
    </xf>
    <xf numFmtId="165" fontId="0" fillId="0" borderId="11" xfId="0" applyBorder="1" applyAlignment="1">
      <alignment horizontal="center" vertical="center"/>
    </xf>
    <xf numFmtId="1" fontId="2" fillId="4" borderId="12" xfId="0" applyNumberFormat="1" applyFont="1" applyFill="1" applyBorder="1" applyAlignment="1">
      <alignment horizontal="center" vertical="center" wrapText="1"/>
    </xf>
    <xf numFmtId="165" fontId="0" fillId="0" borderId="13" xfId="0" applyBorder="1" applyAlignment="1">
      <alignment horizontal="center" vertical="center" wrapText="1"/>
    </xf>
    <xf numFmtId="166" fontId="2" fillId="4" borderId="14" xfId="0" applyNumberFormat="1" applyFont="1" applyFill="1" applyBorder="1" applyAlignment="1">
      <alignment horizontal="center" wrapText="1"/>
    </xf>
    <xf numFmtId="165" fontId="0" fillId="0" borderId="15" xfId="0" applyBorder="1" applyAlignment="1">
      <alignment horizontal="center" wrapText="1"/>
    </xf>
    <xf numFmtId="2" fontId="4" fillId="4" borderId="14" xfId="0" applyNumberFormat="1" applyFont="1" applyFill="1" applyBorder="1" applyAlignment="1">
      <alignment horizontal="center" vertical="center" wrapText="1"/>
    </xf>
    <xf numFmtId="2" fontId="4" fillId="4" borderId="15" xfId="0" applyNumberFormat="1" applyFont="1" applyFill="1" applyBorder="1" applyAlignment="1">
      <alignment horizontal="center" vertical="center" wrapText="1"/>
    </xf>
    <xf numFmtId="1" fontId="2" fillId="4" borderId="14" xfId="0" applyNumberFormat="1" applyFont="1" applyFill="1" applyBorder="1" applyAlignment="1">
      <alignment horizontal="center" vertical="center" wrapText="1"/>
    </xf>
    <xf numFmtId="165" fontId="0" fillId="0" borderId="15" xfId="0" applyBorder="1" applyAlignment="1">
      <alignment horizontal="center" vertical="center" wrapText="1"/>
    </xf>
    <xf numFmtId="1" fontId="14" fillId="4" borderId="14" xfId="0" applyNumberFormat="1" applyFont="1" applyFill="1" applyBorder="1" applyAlignment="1">
      <alignment horizontal="center" vertical="center" wrapText="1"/>
    </xf>
    <xf numFmtId="165" fontId="15" fillId="0" borderId="15" xfId="0" applyFont="1" applyBorder="1" applyAlignment="1">
      <alignment horizontal="center" vertical="center" wrapText="1"/>
    </xf>
    <xf numFmtId="165" fontId="2" fillId="6" borderId="16" xfId="0" applyFont="1" applyFill="1" applyBorder="1" applyAlignment="1">
      <alignment horizontal="center" vertical="center" wrapText="1"/>
    </xf>
    <xf numFmtId="165" fontId="0" fillId="0" borderId="17" xfId="0" applyBorder="1" applyAlignment="1">
      <alignment horizontal="center" vertical="center" wrapText="1"/>
    </xf>
    <xf numFmtId="1" fontId="4" fillId="4" borderId="20" xfId="0" applyNumberFormat="1" applyFont="1" applyFill="1" applyBorder="1" applyAlignment="1">
      <alignment horizontal="center" vertical="center" wrapText="1"/>
    </xf>
    <xf numFmtId="165" fontId="0" fillId="0" borderId="21" xfId="0" applyBorder="1" applyAlignment="1">
      <alignment horizontal="center" vertical="center" wrapText="1"/>
    </xf>
    <xf numFmtId="164" fontId="4" fillId="4" borderId="22" xfId="1" applyFont="1" applyFill="1" applyBorder="1" applyAlignment="1">
      <alignment horizontal="center" vertical="center" wrapText="1"/>
    </xf>
    <xf numFmtId="165" fontId="0" fillId="0" borderId="11" xfId="0" applyBorder="1" applyAlignment="1">
      <alignment horizontal="center" vertical="center" wrapText="1"/>
    </xf>
    <xf numFmtId="164" fontId="4" fillId="4" borderId="29" xfId="1" applyFont="1" applyFill="1" applyBorder="1" applyAlignment="1">
      <alignment horizontal="center" vertical="center" wrapText="1"/>
    </xf>
    <xf numFmtId="165" fontId="0" fillId="0" borderId="30" xfId="0" applyBorder="1" applyAlignment="1">
      <alignment horizontal="center" vertical="center" wrapText="1"/>
    </xf>
    <xf numFmtId="164" fontId="4" fillId="4" borderId="23" xfId="1" applyFont="1" applyFill="1" applyBorder="1" applyAlignment="1">
      <alignment horizontal="center" vertical="center" wrapText="1"/>
    </xf>
    <xf numFmtId="165" fontId="0" fillId="0" borderId="4" xfId="0" applyBorder="1" applyAlignment="1">
      <alignment horizontal="center" vertical="center" wrapText="1"/>
    </xf>
    <xf numFmtId="165" fontId="4" fillId="0" borderId="2" xfId="0" applyFont="1" applyBorder="1" applyAlignment="1">
      <alignment horizontal="left" vertical="center" wrapText="1"/>
    </xf>
    <xf numFmtId="165" fontId="0" fillId="0" borderId="5" xfId="0" applyBorder="1" applyAlignment="1">
      <alignment horizontal="left" vertical="center" wrapText="1"/>
    </xf>
    <xf numFmtId="164" fontId="2" fillId="0" borderId="26" xfId="1" applyFont="1" applyBorder="1" applyAlignment="1">
      <alignment horizontal="center" vertical="center" wrapText="1"/>
    </xf>
    <xf numFmtId="164" fontId="0" fillId="0" borderId="27" xfId="1" applyFont="1" applyBorder="1" applyAlignment="1">
      <alignment horizontal="center" vertical="center" wrapText="1"/>
    </xf>
    <xf numFmtId="165" fontId="4" fillId="4" borderId="18" xfId="0" applyFont="1" applyFill="1" applyBorder="1" applyAlignment="1">
      <alignment horizontal="center" vertical="center" wrapText="1"/>
    </xf>
    <xf numFmtId="165" fontId="0" fillId="0" borderId="19" xfId="0" applyBorder="1" applyAlignment="1">
      <alignment horizontal="center" vertical="center" wrapText="1"/>
    </xf>
    <xf numFmtId="164" fontId="4" fillId="4" borderId="24" xfId="1" applyFont="1" applyFill="1" applyBorder="1" applyAlignment="1">
      <alignment horizontal="center" vertical="center" wrapText="1"/>
    </xf>
    <xf numFmtId="165" fontId="0" fillId="0" borderId="6" xfId="0" applyBorder="1" applyAlignment="1">
      <alignment horizontal="center" vertical="center" wrapText="1"/>
    </xf>
    <xf numFmtId="165" fontId="4" fillId="4" borderId="31" xfId="0" applyFont="1" applyFill="1" applyBorder="1" applyAlignment="1">
      <alignment horizontal="center" vertical="center" wrapText="1"/>
    </xf>
    <xf numFmtId="165" fontId="0" fillId="0" borderId="32" xfId="0" applyBorder="1" applyAlignment="1">
      <alignment horizontal="center" vertical="center" wrapText="1"/>
    </xf>
    <xf numFmtId="1" fontId="4" fillId="4" borderId="18" xfId="0" applyNumberFormat="1" applyFont="1" applyFill="1" applyBorder="1" applyAlignment="1">
      <alignment horizontal="center" vertical="center" wrapText="1"/>
    </xf>
    <xf numFmtId="165" fontId="3" fillId="5" borderId="33" xfId="0" applyFont="1" applyFill="1" applyBorder="1" applyAlignment="1">
      <alignment horizontal="left" vertical="center" wrapText="1"/>
    </xf>
    <xf numFmtId="165" fontId="3" fillId="5" borderId="9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8"/>
  <sheetViews>
    <sheetView tabSelected="1" zoomScale="90" zoomScaleNormal="90" workbookViewId="0">
      <selection activeCell="D21" sqref="D21"/>
    </sheetView>
  </sheetViews>
  <sheetFormatPr defaultRowHeight="12.75" x14ac:dyDescent="0.2"/>
  <cols>
    <col min="1" max="1" width="82.42578125" style="1" customWidth="1"/>
    <col min="2" max="2" width="27.28515625" style="1" customWidth="1"/>
    <col min="3" max="3" width="16.140625" style="7" customWidth="1"/>
    <col min="4" max="4" width="59.7109375" style="1" customWidth="1"/>
    <col min="5" max="16384" width="9.140625" style="1"/>
  </cols>
  <sheetData>
    <row r="1" spans="1:3" ht="22.5" customHeight="1" x14ac:dyDescent="0.25">
      <c r="A1" s="30" t="s">
        <v>28</v>
      </c>
      <c r="B1" s="30"/>
      <c r="C1" s="31"/>
    </row>
    <row r="2" spans="1:3" ht="30" customHeight="1" x14ac:dyDescent="0.25">
      <c r="A2" s="32"/>
      <c r="B2" s="32"/>
      <c r="C2" s="33"/>
    </row>
    <row r="3" spans="1:3" ht="24.75" customHeight="1" x14ac:dyDescent="0.2">
      <c r="A3" s="34" t="s">
        <v>29</v>
      </c>
      <c r="B3" s="34"/>
      <c r="C3" s="35"/>
    </row>
    <row r="4" spans="1:3" ht="32.25" customHeight="1" x14ac:dyDescent="0.25">
      <c r="A4" s="36" t="s">
        <v>30</v>
      </c>
      <c r="B4" s="36"/>
      <c r="C4" s="37"/>
    </row>
    <row r="5" spans="1:3" ht="11.25" customHeight="1" thickBot="1" x14ac:dyDescent="0.25"/>
    <row r="6" spans="1:3" ht="15.75" thickBot="1" x14ac:dyDescent="0.25">
      <c r="A6" s="17" t="s">
        <v>0</v>
      </c>
      <c r="B6" s="40" t="s">
        <v>31</v>
      </c>
      <c r="C6" s="41"/>
    </row>
    <row r="7" spans="1:3" ht="15.75" thickBot="1" x14ac:dyDescent="0.25">
      <c r="A7" s="17" t="s">
        <v>12</v>
      </c>
      <c r="B7" s="40" t="s">
        <v>13</v>
      </c>
      <c r="C7" s="41" t="s">
        <v>10</v>
      </c>
    </row>
    <row r="8" spans="1:3" ht="15.75" thickBot="1" x14ac:dyDescent="0.25">
      <c r="A8" s="17" t="s">
        <v>9</v>
      </c>
      <c r="B8" s="40" t="s">
        <v>65</v>
      </c>
      <c r="C8" s="41" t="s">
        <v>10</v>
      </c>
    </row>
    <row r="9" spans="1:3" ht="15.75" thickBot="1" x14ac:dyDescent="0.25">
      <c r="A9" s="17" t="s">
        <v>11</v>
      </c>
      <c r="B9" s="40" t="s">
        <v>14</v>
      </c>
      <c r="C9" s="41" t="s">
        <v>10</v>
      </c>
    </row>
    <row r="10" spans="1:3" ht="15" x14ac:dyDescent="0.2">
      <c r="A10" s="5" t="s">
        <v>15</v>
      </c>
      <c r="B10" s="42">
        <v>2020</v>
      </c>
      <c r="C10" s="43"/>
    </row>
    <row r="11" spans="1:3" ht="15" x14ac:dyDescent="0.25">
      <c r="A11" s="3" t="s">
        <v>16</v>
      </c>
      <c r="B11" s="44" t="s">
        <v>73</v>
      </c>
      <c r="C11" s="45"/>
    </row>
    <row r="12" spans="1:3" x14ac:dyDescent="0.2">
      <c r="A12" s="3" t="s">
        <v>17</v>
      </c>
      <c r="B12" s="46" t="s">
        <v>18</v>
      </c>
      <c r="C12" s="47"/>
    </row>
    <row r="13" spans="1:3" ht="15" x14ac:dyDescent="0.2">
      <c r="A13" s="3" t="s">
        <v>19</v>
      </c>
      <c r="B13" s="48" t="s">
        <v>63</v>
      </c>
      <c r="C13" s="49"/>
    </row>
    <row r="14" spans="1:3" x14ac:dyDescent="0.2">
      <c r="A14" s="3" t="s">
        <v>32</v>
      </c>
      <c r="B14" s="48" t="s">
        <v>33</v>
      </c>
      <c r="C14" s="49" t="s">
        <v>7</v>
      </c>
    </row>
    <row r="15" spans="1:3" x14ac:dyDescent="0.2">
      <c r="A15" s="3" t="s">
        <v>20</v>
      </c>
      <c r="B15" s="50" t="s">
        <v>64</v>
      </c>
      <c r="C15" s="51">
        <v>240</v>
      </c>
    </row>
    <row r="16" spans="1:3" ht="19.5" customHeight="1" x14ac:dyDescent="0.2">
      <c r="A16" s="3" t="s">
        <v>22</v>
      </c>
      <c r="B16" s="48" t="s">
        <v>21</v>
      </c>
      <c r="C16" s="49" t="s">
        <v>4</v>
      </c>
    </row>
    <row r="17" spans="1:3" ht="15.75" customHeight="1" x14ac:dyDescent="0.2">
      <c r="A17" s="3" t="s">
        <v>23</v>
      </c>
      <c r="B17" s="48" t="s">
        <v>24</v>
      </c>
      <c r="C17" s="49" t="s">
        <v>6</v>
      </c>
    </row>
    <row r="18" spans="1:3" ht="15.75" customHeight="1" x14ac:dyDescent="0.2">
      <c r="A18" s="3" t="s">
        <v>26</v>
      </c>
      <c r="B18" s="50" t="s">
        <v>27</v>
      </c>
      <c r="C18" s="51"/>
    </row>
    <row r="19" spans="1:3" ht="15" customHeight="1" x14ac:dyDescent="0.2">
      <c r="A19" s="3" t="s">
        <v>25</v>
      </c>
      <c r="B19" s="48">
        <v>2</v>
      </c>
      <c r="C19" s="49" t="s">
        <v>5</v>
      </c>
    </row>
    <row r="20" spans="1:3" ht="15" customHeight="1" x14ac:dyDescent="0.2">
      <c r="A20" s="3" t="s">
        <v>66</v>
      </c>
      <c r="B20" s="48" t="s">
        <v>37</v>
      </c>
      <c r="C20" s="49" t="s">
        <v>8</v>
      </c>
    </row>
    <row r="21" spans="1:3" ht="15" customHeight="1" x14ac:dyDescent="0.2">
      <c r="A21" s="74" t="s">
        <v>67</v>
      </c>
      <c r="B21" s="48" t="s">
        <v>37</v>
      </c>
      <c r="C21" s="49" t="s">
        <v>8</v>
      </c>
    </row>
    <row r="22" spans="1:3" ht="15" customHeight="1" x14ac:dyDescent="0.2">
      <c r="A22" s="3" t="s">
        <v>68</v>
      </c>
      <c r="B22" s="48" t="s">
        <v>37</v>
      </c>
      <c r="C22" s="49" t="s">
        <v>8</v>
      </c>
    </row>
    <row r="23" spans="1:3" ht="15" customHeight="1" x14ac:dyDescent="0.2">
      <c r="A23" s="3" t="s">
        <v>69</v>
      </c>
      <c r="B23" s="48" t="s">
        <v>37</v>
      </c>
      <c r="C23" s="49" t="s">
        <v>8</v>
      </c>
    </row>
    <row r="24" spans="1:3" ht="15" customHeight="1" x14ac:dyDescent="0.2">
      <c r="A24" s="3" t="s">
        <v>70</v>
      </c>
      <c r="B24" s="48" t="s">
        <v>37</v>
      </c>
      <c r="C24" s="49" t="s">
        <v>8</v>
      </c>
    </row>
    <row r="25" spans="1:3" ht="15" customHeight="1" x14ac:dyDescent="0.2">
      <c r="A25" s="3" t="s">
        <v>71</v>
      </c>
      <c r="B25" s="48" t="s">
        <v>37</v>
      </c>
      <c r="C25" s="49" t="s">
        <v>8</v>
      </c>
    </row>
    <row r="26" spans="1:3" ht="15" customHeight="1" x14ac:dyDescent="0.2">
      <c r="A26" s="73" t="s">
        <v>72</v>
      </c>
      <c r="B26" s="48" t="s">
        <v>37</v>
      </c>
      <c r="C26" s="49" t="s">
        <v>8</v>
      </c>
    </row>
    <row r="27" spans="1:3" ht="15" customHeight="1" x14ac:dyDescent="0.2">
      <c r="A27" s="2" t="s">
        <v>34</v>
      </c>
      <c r="B27" s="48">
        <v>24</v>
      </c>
      <c r="C27" s="49">
        <v>12</v>
      </c>
    </row>
    <row r="28" spans="1:3" x14ac:dyDescent="0.2">
      <c r="A28" s="2" t="s">
        <v>35</v>
      </c>
      <c r="B28" s="48">
        <v>2000</v>
      </c>
      <c r="C28" s="49">
        <v>2000</v>
      </c>
    </row>
    <row r="29" spans="1:3" ht="15.75" customHeight="1" thickBot="1" x14ac:dyDescent="0.25">
      <c r="A29" s="4" t="s">
        <v>36</v>
      </c>
      <c r="B29" s="48" t="s">
        <v>37</v>
      </c>
      <c r="C29" s="49" t="s">
        <v>8</v>
      </c>
    </row>
    <row r="30" spans="1:3" ht="15" x14ac:dyDescent="0.2">
      <c r="A30" s="15" t="s">
        <v>38</v>
      </c>
      <c r="B30" s="52"/>
      <c r="C30" s="53"/>
    </row>
    <row r="31" spans="1:3" ht="15.75" thickBot="1" x14ac:dyDescent="0.25">
      <c r="A31" s="16" t="s">
        <v>40</v>
      </c>
      <c r="B31" s="54">
        <v>1</v>
      </c>
      <c r="C31" s="55"/>
    </row>
    <row r="32" spans="1:3" ht="18.75" customHeight="1" thickBot="1" x14ac:dyDescent="0.25">
      <c r="A32" s="11" t="s">
        <v>39</v>
      </c>
      <c r="B32" s="8"/>
      <c r="C32" s="8"/>
    </row>
    <row r="33" spans="1:3" ht="34.5" customHeight="1" thickBot="1" x14ac:dyDescent="0.25">
      <c r="A33" s="28" t="s">
        <v>42</v>
      </c>
      <c r="B33" s="56"/>
      <c r="C33" s="57"/>
    </row>
    <row r="34" spans="1:3" ht="34.5" customHeight="1" thickBot="1" x14ac:dyDescent="0.25">
      <c r="A34" s="28" t="s">
        <v>41</v>
      </c>
      <c r="B34" s="56"/>
      <c r="C34" s="57"/>
    </row>
    <row r="35" spans="1:3" ht="24" customHeight="1" thickBot="1" x14ac:dyDescent="0.25">
      <c r="A35" s="29" t="s">
        <v>43</v>
      </c>
      <c r="B35" s="58"/>
      <c r="C35" s="59"/>
    </row>
    <row r="36" spans="1:3" ht="15" x14ac:dyDescent="0.2">
      <c r="A36" s="9" t="s">
        <v>45</v>
      </c>
      <c r="B36" s="60">
        <f>SUM(B33:C35)</f>
        <v>0</v>
      </c>
      <c r="C36" s="61"/>
    </row>
    <row r="37" spans="1:3" ht="15.75" thickBot="1" x14ac:dyDescent="0.25">
      <c r="A37" s="18" t="s">
        <v>44</v>
      </c>
      <c r="B37" s="68">
        <f>B36*1.2</f>
        <v>0</v>
      </c>
      <c r="C37" s="69"/>
    </row>
    <row r="38" spans="1:3" ht="15" x14ac:dyDescent="0.2">
      <c r="A38" s="19" t="s">
        <v>46</v>
      </c>
      <c r="B38" s="70" t="s">
        <v>1</v>
      </c>
      <c r="C38" s="71"/>
    </row>
    <row r="39" spans="1:3" ht="15" x14ac:dyDescent="0.2">
      <c r="A39" s="19" t="s">
        <v>47</v>
      </c>
      <c r="B39" s="66"/>
      <c r="C39" s="67"/>
    </row>
    <row r="40" spans="1:3" ht="15" x14ac:dyDescent="0.2">
      <c r="A40" s="19" t="s">
        <v>48</v>
      </c>
      <c r="B40" s="66"/>
      <c r="C40" s="67"/>
    </row>
    <row r="41" spans="1:3" ht="15" x14ac:dyDescent="0.2">
      <c r="A41" s="10" t="s">
        <v>2</v>
      </c>
      <c r="B41" s="66" t="s">
        <v>49</v>
      </c>
      <c r="C41" s="67"/>
    </row>
    <row r="42" spans="1:3" ht="15" x14ac:dyDescent="0.2">
      <c r="A42" s="10" t="s">
        <v>50</v>
      </c>
      <c r="B42" s="72">
        <v>93</v>
      </c>
      <c r="C42" s="67"/>
    </row>
    <row r="43" spans="1:3" ht="15.75" thickBot="1" x14ac:dyDescent="0.25">
      <c r="A43" s="6" t="s">
        <v>3</v>
      </c>
      <c r="B43" s="54" t="s">
        <v>51</v>
      </c>
      <c r="C43" s="55"/>
    </row>
    <row r="45" spans="1:3" ht="30" customHeight="1" thickBot="1" x14ac:dyDescent="0.25">
      <c r="A45" s="38" t="s">
        <v>52</v>
      </c>
      <c r="B45" s="38"/>
      <c r="C45" s="39"/>
    </row>
    <row r="46" spans="1:3" ht="25.5" x14ac:dyDescent="0.2">
      <c r="A46" s="62" t="s">
        <v>53</v>
      </c>
      <c r="B46" s="20" t="s">
        <v>54</v>
      </c>
      <c r="C46" s="21"/>
    </row>
    <row r="47" spans="1:3" ht="26.25" thickBot="1" x14ac:dyDescent="0.25">
      <c r="A47" s="63"/>
      <c r="B47" s="22" t="s">
        <v>55</v>
      </c>
      <c r="C47" s="23"/>
    </row>
    <row r="48" spans="1:3" ht="25.5" x14ac:dyDescent="0.2">
      <c r="A48" s="62" t="s">
        <v>58</v>
      </c>
      <c r="B48" s="20" t="s">
        <v>54</v>
      </c>
      <c r="C48" s="21"/>
    </row>
    <row r="49" spans="1:3" ht="26.25" thickBot="1" x14ac:dyDescent="0.25">
      <c r="A49" s="63"/>
      <c r="B49" s="22" t="s">
        <v>55</v>
      </c>
      <c r="C49" s="23"/>
    </row>
    <row r="50" spans="1:3" ht="25.5" x14ac:dyDescent="0.2">
      <c r="A50" s="62" t="s">
        <v>56</v>
      </c>
      <c r="B50" s="20" t="s">
        <v>54</v>
      </c>
      <c r="C50" s="21"/>
    </row>
    <row r="51" spans="1:3" ht="26.25" thickBot="1" x14ac:dyDescent="0.25">
      <c r="A51" s="63"/>
      <c r="B51" s="22" t="s">
        <v>57</v>
      </c>
      <c r="C51" s="23"/>
    </row>
    <row r="52" spans="1:3" ht="15" x14ac:dyDescent="0.2">
      <c r="A52" s="24"/>
      <c r="B52" s="25"/>
      <c r="C52" s="26"/>
    </row>
    <row r="53" spans="1:3" ht="12.75" customHeight="1" thickBot="1" x14ac:dyDescent="0.25">
      <c r="A53" s="24"/>
      <c r="B53" s="25"/>
      <c r="C53" s="26"/>
    </row>
    <row r="54" spans="1:3" ht="37.5" customHeight="1" thickBot="1" x14ac:dyDescent="0.25">
      <c r="A54" s="27" t="s">
        <v>59</v>
      </c>
      <c r="B54" s="64"/>
      <c r="C54" s="65"/>
    </row>
    <row r="55" spans="1:3" ht="66" customHeight="1" x14ac:dyDescent="0.2">
      <c r="A55" s="13" t="s">
        <v>60</v>
      </c>
      <c r="B55" s="13"/>
      <c r="C55" s="14"/>
    </row>
    <row r="56" spans="1:3" ht="42.75" customHeight="1" x14ac:dyDescent="0.2">
      <c r="C56" s="12" t="s">
        <v>62</v>
      </c>
    </row>
    <row r="57" spans="1:3" ht="56.25" customHeight="1" x14ac:dyDescent="0.2">
      <c r="A57" s="13" t="s">
        <v>61</v>
      </c>
      <c r="B57" s="13"/>
      <c r="C57" s="14"/>
    </row>
    <row r="58" spans="1:3" x14ac:dyDescent="0.2">
      <c r="C58" s="12" t="s">
        <v>62</v>
      </c>
    </row>
  </sheetData>
  <mergeCells count="46">
    <mergeCell ref="B54:C54"/>
    <mergeCell ref="B39:C39"/>
    <mergeCell ref="B37:C37"/>
    <mergeCell ref="B38:C38"/>
    <mergeCell ref="B41:C41"/>
    <mergeCell ref="B42:C42"/>
    <mergeCell ref="B43:C43"/>
    <mergeCell ref="B40:C40"/>
    <mergeCell ref="B35:C35"/>
    <mergeCell ref="B36:C36"/>
    <mergeCell ref="B34:C34"/>
    <mergeCell ref="A46:A47"/>
    <mergeCell ref="A50:A51"/>
    <mergeCell ref="A48:A49"/>
    <mergeCell ref="B28:C28"/>
    <mergeCell ref="B29:C29"/>
    <mergeCell ref="B30:C30"/>
    <mergeCell ref="B31:C31"/>
    <mergeCell ref="B33:C33"/>
    <mergeCell ref="B16:C16"/>
    <mergeCell ref="B18:C18"/>
    <mergeCell ref="B17:C17"/>
    <mergeCell ref="B19:C19"/>
    <mergeCell ref="B27:C27"/>
    <mergeCell ref="B26:C26"/>
    <mergeCell ref="B23:C23"/>
    <mergeCell ref="B20:C20"/>
    <mergeCell ref="B21:C21"/>
    <mergeCell ref="B22:C22"/>
    <mergeCell ref="B24:C24"/>
    <mergeCell ref="B25:C25"/>
    <mergeCell ref="A1:C1"/>
    <mergeCell ref="A2:C2"/>
    <mergeCell ref="A3:C3"/>
    <mergeCell ref="A4:C4"/>
    <mergeCell ref="A45:C4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</mergeCells>
  <pageMargins left="0.11811023622047245" right="0.11811023622047245" top="0" bottom="0" header="0.31496062992125984" footer="0.31496062992125984"/>
  <pageSetup paperSize="9" scale="76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Поломоечные машины</vt:lpstr>
      <vt:lpstr>'Поломоечные машины'!Область_печати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2020-05-19T11:15:43Z</dcterms:modified>
</cp:coreProperties>
</file>